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<sst xmlns="http://schemas.openxmlformats.org/spreadsheetml/2006/main" count="129" uniqueCount="52">
  <si>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</si>
  <si>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</si>
  <si>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</si>
  <si>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</si>
  <si>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</si>
  <si>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</si>
  <si>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</si>
  <si>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</si>
  <si>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</si>
  <si>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</si>
  <si>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</si>
  <si>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</si>
  <si>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</si>
  <si>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РП 10 кВ Захарово</t>
  </si>
  <si>
    <t xml:space="preserve"> 0,4 Захарово ТСН 1 ао RS</t>
  </si>
  <si>
    <t xml:space="preserve"> 10 Захарово-Бяково ао RS</t>
  </si>
  <si>
    <t xml:space="preserve"> 10 Захарово-Глебово ао RS</t>
  </si>
  <si>
    <t xml:space="preserve"> 10 Захарово-Глебово ап RS</t>
  </si>
  <si>
    <t xml:space="preserve"> 10 Захарово-Киркино ао RS</t>
  </si>
  <si>
    <t xml:space="preserve"> 10 Захарово-Киркино ап RS</t>
  </si>
  <si>
    <t xml:space="preserve"> 10 Захарово-Мастерские ао RS</t>
  </si>
  <si>
    <t xml:space="preserve"> 10 Захарово-Токарево ао RS</t>
  </si>
  <si>
    <t xml:space="preserve"> 10 Захарово-Холка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</si>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</sst>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A28" sqref="A2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149732.64300000001</v>
      </c>
      <c r="C9" s="23">
        <v>149733.144</v>
      </c>
      <c r="D9" s="24">
        <v>1</v>
      </c>
      <c r="E9" s="25">
        <v>0.501</v>
      </c>
      <c r="F9" s="26">
        <v>0.501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1052.3547000000001</v>
      </c>
      <c r="C10" s="29">
        <v>1053.299</v>
      </c>
      <c r="D10" s="30">
        <v>1000</v>
      </c>
      <c r="E10" s="31">
        <v>944.3</v>
      </c>
      <c r="F10" s="32">
        <v>944.3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5.5431999999999997</v>
      </c>
      <c r="C11" s="29">
        <v>5.5431999999999997</v>
      </c>
      <c r="D11" s="30">
        <v>2000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1446.1819</v>
      </c>
      <c r="C12" s="29">
        <v>1446.9966999999999</v>
      </c>
      <c r="D12" s="30">
        <v>2000</v>
      </c>
      <c r="E12" s="31">
        <v>1629.6</v>
      </c>
      <c r="F12" s="32">
        <v>1629.6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5.6071999999999997</v>
      </c>
      <c r="C13" s="29">
        <v>5.6071999999999997</v>
      </c>
      <c r="D13" s="30">
        <v>2000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1.0485</v>
      </c>
      <c r="C14" s="29">
        <v>1.0485</v>
      </c>
      <c r="D14" s="30">
        <v>2000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7.3461999999999996</v>
      </c>
      <c r="C15" s="29">
        <v>7.3461999999999996</v>
      </c>
      <c r="D15" s="30">
        <v>1000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63.8598</v>
      </c>
      <c r="C16" s="29">
        <v>63.878599999999999</v>
      </c>
      <c r="D16" s="30">
        <v>1000</v>
      </c>
      <c r="E16" s="31">
        <v>18.8</v>
      </c>
      <c r="F16" s="32">
        <v>18.8</v>
      </c>
      <c r="G16" s="32">
        <v>0</v>
      </c>
      <c r="H16" s="33">
        <v>0</v>
      </c>
    </row>
    <row r="17" spans="1:8" ht="16.5" thickBot="1" x14ac:dyDescent="0.3">
      <c r="A17" s="34" t="s">
        <v>22</v>
      </c>
      <c r="B17" s="35">
        <v>1377.3746000000001</v>
      </c>
      <c r="C17" s="35">
        <v>1378.0407</v>
      </c>
      <c r="D17" s="36">
        <v>1000</v>
      </c>
      <c r="E17" s="37">
        <v>666.1</v>
      </c>
      <c r="F17" s="38">
        <v>666.1</v>
      </c>
      <c r="G17" s="38">
        <v>0</v>
      </c>
      <c r="H17" s="39">
        <v>0</v>
      </c>
    </row>
    <row r="18" spans="1:8" x14ac:dyDescent="0.25">
      <c r="E18" s="40">
        <f>SUM(E9:E17)</f>
        <v>3259.3009999999999</v>
      </c>
      <c r="F18" s="41">
        <f>SUM(F9:F17)</f>
        <v>3259.3009999999999</v>
      </c>
      <c r="G18" s="41">
        <f>SUM(G9:G17)</f>
        <v>0</v>
      </c>
    </row>
    <row r="24" spans="1:8" ht="12.75" x14ac:dyDescent="0.2">
      <c r="A24" s="42"/>
      <c r="B24" s="42"/>
      <c r="C24" s="42"/>
      <c r="D24" s="42"/>
      <c r="E24" s="42"/>
      <c r="F24" s="42"/>
      <c r="G24" s="42"/>
      <c r="H24" s="42"/>
    </row>
    <row r="25" spans="1:8" ht="25.5" x14ac:dyDescent="0.2">
      <c r="A25" s="121" t="s">
        <v>1</v>
      </c>
      <c r="B25" s="121"/>
      <c r="C25" s="121"/>
      <c r="D25" s="121"/>
      <c r="E25" s="121"/>
      <c r="F25" s="121"/>
      <c r="G25" s="121"/>
      <c r="H25" s="121"/>
    </row>
    <row r="26" spans="1:8" ht="18.75" x14ac:dyDescent="0.2">
      <c r="A26" s="44"/>
      <c r="B26" s="49"/>
      <c r="C26" s="49"/>
      <c r="D26" s="48"/>
      <c r="E26" s="51"/>
      <c r="F26" s="45"/>
      <c r="G26" s="45"/>
      <c r="H26" s="42"/>
    </row>
    <row r="27" spans="1:8" x14ac:dyDescent="0.2">
      <c r="A27" s="42"/>
      <c r="B27" s="50"/>
      <c r="C27" s="50"/>
      <c r="D27" s="42"/>
      <c r="E27" s="52"/>
      <c r="F27" s="42"/>
      <c r="G27" s="42"/>
      <c r="H27" s="46" t="s">
        <v>23</v>
      </c>
    </row>
    <row r="28" spans="1:8" ht="18.75" x14ac:dyDescent="0.2">
      <c r="A28" s="43" t="s">
        <v>13</v>
      </c>
      <c r="B28" s="50"/>
      <c r="C28" s="50"/>
      <c r="D28" s="42"/>
      <c r="E28" s="52"/>
      <c r="F28" s="42"/>
      <c r="G28" s="42"/>
      <c r="H28" s="47" t="s">
        <v>12</v>
      </c>
    </row>
    <row r="29" spans="1:8" ht="13.5" thickBot="1" x14ac:dyDescent="0.25">
      <c r="A29" s="42"/>
      <c r="B29" s="42"/>
      <c r="C29" s="42"/>
      <c r="D29" s="42"/>
      <c r="E29" s="42"/>
      <c r="F29" s="42"/>
      <c r="G29" s="42"/>
      <c r="H29" s="42"/>
    </row>
    <row r="30" spans="1:8" ht="63" x14ac:dyDescent="0.2">
      <c r="A30" s="122" t="s">
        <v>0</v>
      </c>
      <c r="B30" s="124" t="s">
        <v>2</v>
      </c>
      <c r="C30" s="124" t="s">
        <v>3</v>
      </c>
      <c r="D30" s="126" t="s">
        <v>6</v>
      </c>
      <c r="E30" s="53" t="s">
        <v>10</v>
      </c>
      <c r="F30" s="53" t="s">
        <v>9</v>
      </c>
      <c r="G30" s="53" t="s">
        <v>7</v>
      </c>
      <c r="H30" s="128" t="s">
        <v>4</v>
      </c>
    </row>
    <row r="31" spans="1:8" ht="16.5" thickBot="1" x14ac:dyDescent="0.25">
      <c r="A31" s="123"/>
      <c r="B31" s="125"/>
      <c r="C31" s="125"/>
      <c r="D31" s="127"/>
      <c r="E31" s="54" t="s">
        <v>24</v>
      </c>
      <c r="F31" s="54" t="s">
        <v>24</v>
      </c>
      <c r="G31" s="54" t="s">
        <v>24</v>
      </c>
      <c r="H31" s="129"/>
    </row>
    <row r="32" spans="1:8" x14ac:dyDescent="0.25">
      <c r="A32" s="55" t="s">
        <v>14</v>
      </c>
      <c r="B32" s="56"/>
      <c r="C32" s="56"/>
      <c r="D32" s="57">
        <v>1</v>
      </c>
      <c r="E32" s="58"/>
      <c r="F32" s="59"/>
      <c r="G32" s="59"/>
      <c r="H32" s="60"/>
    </row>
    <row r="33" spans="1:8" x14ac:dyDescent="0.25">
      <c r="A33" s="61" t="s">
        <v>15</v>
      </c>
      <c r="B33" s="62">
        <v>686.2201</v>
      </c>
      <c r="C33" s="62">
        <v>686.97580000000005</v>
      </c>
      <c r="D33" s="63">
        <v>1000</v>
      </c>
      <c r="E33" s="64">
        <v>755.7</v>
      </c>
      <c r="F33" s="65">
        <v>755.7</v>
      </c>
      <c r="G33" s="65">
        <v>0</v>
      </c>
      <c r="H33" s="66">
        <v>0</v>
      </c>
    </row>
    <row r="34" spans="1:8" x14ac:dyDescent="0.25">
      <c r="A34" s="61" t="s">
        <v>16</v>
      </c>
      <c r="B34" s="62">
        <v>0.25280000000000002</v>
      </c>
      <c r="C34" s="62">
        <v>0.25280000000000002</v>
      </c>
      <c r="D34" s="63">
        <v>2000</v>
      </c>
      <c r="E34" s="64">
        <v>0</v>
      </c>
      <c r="F34" s="65">
        <v>0</v>
      </c>
      <c r="G34" s="65">
        <v>0</v>
      </c>
      <c r="H34" s="66"/>
    </row>
    <row r="35" spans="1:8" x14ac:dyDescent="0.25">
      <c r="A35" s="61" t="s">
        <v>17</v>
      </c>
      <c r="B35" s="62">
        <v>999.16840000000002</v>
      </c>
      <c r="C35" s="62">
        <v>999.83810000000005</v>
      </c>
      <c r="D35" s="63">
        <v>2000</v>
      </c>
      <c r="E35" s="64">
        <v>1339.4</v>
      </c>
      <c r="F35" s="65">
        <v>1339.4</v>
      </c>
      <c r="G35" s="65">
        <v>0</v>
      </c>
      <c r="H35" s="66">
        <v>0</v>
      </c>
    </row>
    <row r="36" spans="1:8" x14ac:dyDescent="0.25">
      <c r="A36" s="61" t="s">
        <v>18</v>
      </c>
      <c r="B36" s="62">
        <v>0.3397</v>
      </c>
      <c r="C36" s="62">
        <v>0.3397</v>
      </c>
      <c r="D36" s="63">
        <v>2000</v>
      </c>
      <c r="E36" s="64">
        <v>0</v>
      </c>
      <c r="F36" s="65">
        <v>0</v>
      </c>
      <c r="G36" s="65">
        <v>0</v>
      </c>
      <c r="H36" s="66"/>
    </row>
    <row r="37" spans="1:8" x14ac:dyDescent="0.25">
      <c r="A37" s="61" t="s">
        <v>19</v>
      </c>
      <c r="B37" s="62">
        <v>0.96750000000000003</v>
      </c>
      <c r="C37" s="62">
        <v>0.96750000000000003</v>
      </c>
      <c r="D37" s="63">
        <v>2000</v>
      </c>
      <c r="E37" s="64">
        <v>0</v>
      </c>
      <c r="F37" s="65">
        <v>0</v>
      </c>
      <c r="G37" s="65">
        <v>0</v>
      </c>
      <c r="H37" s="66"/>
    </row>
    <row r="38" spans="1:8" x14ac:dyDescent="0.25">
      <c r="A38" s="61" t="s">
        <v>20</v>
      </c>
      <c r="B38" s="62">
        <v>0.33379999999999999</v>
      </c>
      <c r="C38" s="62">
        <v>0.33379999999999999</v>
      </c>
      <c r="D38" s="63">
        <v>1000</v>
      </c>
      <c r="E38" s="64">
        <v>0</v>
      </c>
      <c r="F38" s="65">
        <v>0</v>
      </c>
      <c r="G38" s="65">
        <v>0</v>
      </c>
      <c r="H38" s="66"/>
    </row>
    <row r="39" spans="1:8" x14ac:dyDescent="0.25">
      <c r="A39" s="61" t="s">
        <v>21</v>
      </c>
      <c r="B39" s="62">
        <v>118.8156</v>
      </c>
      <c r="C39" s="62">
        <v>118.8687</v>
      </c>
      <c r="D39" s="63">
        <v>1000</v>
      </c>
      <c r="E39" s="64">
        <v>53.1</v>
      </c>
      <c r="F39" s="65">
        <v>53.1</v>
      </c>
      <c r="G39" s="65">
        <v>0</v>
      </c>
      <c r="H39" s="66">
        <v>0</v>
      </c>
    </row>
    <row r="40" spans="1:8" ht="16.5" thickBot="1" x14ac:dyDescent="0.3">
      <c r="A40" s="67" t="s">
        <v>22</v>
      </c>
      <c r="B40" s="68">
        <v>919.9778</v>
      </c>
      <c r="C40" s="68">
        <v>920.5172</v>
      </c>
      <c r="D40" s="69">
        <v>1000</v>
      </c>
      <c r="E40" s="70">
        <v>539.4</v>
      </c>
      <c r="F40" s="71">
        <v>539.4</v>
      </c>
      <c r="G40" s="71">
        <v>0</v>
      </c>
      <c r="H40" s="72">
        <v>0</v>
      </c>
    </row>
    <row r="41" spans="1:8" x14ac:dyDescent="0.2">
      <c r="A41" s="42"/>
      <c r="B41" s="42"/>
      <c r="C41" s="42"/>
      <c r="D41" s="42"/>
      <c r="E41" s="73">
        <v>2687.6000000000004</v>
      </c>
      <c r="F41" s="74">
        <v>2687.6000000000004</v>
      </c>
      <c r="G41" s="74">
        <v>0</v>
      </c>
      <c r="H41" s="42"/>
    </row>
  </sheetData>
  <mergeCells count="12">
    <mergeCell ref="A2:H2"/>
    <mergeCell ref="A7:A8"/>
    <mergeCell ref="B7:B8"/>
    <mergeCell ref="C7:C8"/>
    <mergeCell ref="D7:D8"/>
    <mergeCell ref="H7:H8"/>
    <mergeCell ref="A25:H25"/>
    <mergeCell ref="A30:A31"/>
    <mergeCell ref="B30:B31"/>
    <mergeCell ref="C30:C31"/>
    <mergeCell ref="D30:D31"/>
    <mergeCell ref="H30:H31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2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26</v>
      </c>
      <c r="C7" s="88" t="s">
        <v>27</v>
      </c>
      <c r="D7" s="88" t="s">
        <v>28</v>
      </c>
      <c r="E7" s="88" t="s">
        <v>29</v>
      </c>
      <c r="F7" s="88" t="s">
        <v>30</v>
      </c>
      <c r="G7" s="88" t="s">
        <v>31</v>
      </c>
      <c r="H7" s="88" t="s">
        <v>32</v>
      </c>
      <c r="I7" s="88" t="s">
        <v>33</v>
      </c>
      <c r="J7" s="88" t="s">
        <v>34</v>
      </c>
      <c r="K7" s="88" t="s">
        <v>35</v>
      </c>
      <c r="L7" s="88" t="s">
        <v>36</v>
      </c>
      <c r="M7" s="88" t="s">
        <v>37</v>
      </c>
      <c r="N7" s="88" t="s">
        <v>38</v>
      </c>
      <c r="O7" s="88" t="s">
        <v>39</v>
      </c>
      <c r="P7" s="88" t="s">
        <v>40</v>
      </c>
      <c r="Q7" s="88" t="s">
        <v>41</v>
      </c>
      <c r="R7" s="88" t="s">
        <v>42</v>
      </c>
      <c r="S7" s="88" t="s">
        <v>43</v>
      </c>
      <c r="T7" s="88" t="s">
        <v>44</v>
      </c>
      <c r="U7" s="88" t="s">
        <v>45</v>
      </c>
      <c r="V7" s="88" t="s">
        <v>46</v>
      </c>
      <c r="W7" s="88" t="s">
        <v>47</v>
      </c>
      <c r="X7" s="88" t="s">
        <v>48</v>
      </c>
      <c r="Y7" s="91" t="s">
        <v>49</v>
      </c>
      <c r="Z7" s="89" t="s">
        <v>50</v>
      </c>
    </row>
    <row r="8" spans="1:26" x14ac:dyDescent="0.2">
      <c r="A8" s="78" t="s">
        <v>14</v>
      </c>
      <c r="B8" s="82">
        <v>2.1000000000000001E-2</v>
      </c>
      <c r="C8" s="83">
        <v>2.1000000000000001E-2</v>
      </c>
      <c r="D8" s="83">
        <v>2.1000000000000001E-2</v>
      </c>
      <c r="E8" s="83">
        <v>0.02</v>
      </c>
      <c r="F8" s="83">
        <v>2.1000000000000001E-2</v>
      </c>
      <c r="G8" s="83">
        <v>2.1000000000000001E-2</v>
      </c>
      <c r="H8" s="83">
        <v>2.1000000000000001E-2</v>
      </c>
      <c r="I8" s="83">
        <v>2.1000000000000001E-2</v>
      </c>
      <c r="J8" s="83">
        <v>2.1000000000000001E-2</v>
      </c>
      <c r="K8" s="84">
        <v>0.02</v>
      </c>
      <c r="L8" s="84">
        <v>2.1000000000000001E-2</v>
      </c>
      <c r="M8" s="84">
        <v>2.1000000000000001E-2</v>
      </c>
      <c r="N8" s="84">
        <v>2.1000000000000001E-2</v>
      </c>
      <c r="O8" s="84">
        <v>2.1000000000000001E-2</v>
      </c>
      <c r="P8" s="84">
        <v>2.1000000000000001E-2</v>
      </c>
      <c r="Q8" s="84">
        <v>0.02</v>
      </c>
      <c r="R8" s="84">
        <v>2.1000000000000001E-2</v>
      </c>
      <c r="S8" s="84">
        <v>2.1000000000000001E-2</v>
      </c>
      <c r="T8" s="84">
        <v>2.1000000000000001E-2</v>
      </c>
      <c r="U8" s="84">
        <v>2.1000000000000001E-2</v>
      </c>
      <c r="V8" s="84">
        <v>2.1000000000000001E-2</v>
      </c>
      <c r="W8" s="84">
        <v>2.1000000000000001E-2</v>
      </c>
      <c r="X8" s="84">
        <v>2.1000000000000001E-2</v>
      </c>
      <c r="Y8" s="92">
        <v>2.1000000000000001E-2</v>
      </c>
      <c r="Z8" s="90">
        <v>0.50100000000000011</v>
      </c>
    </row>
    <row r="9" spans="1:26" x14ac:dyDescent="0.2">
      <c r="A9" s="78" t="s">
        <v>15</v>
      </c>
      <c r="B9" s="82">
        <v>22.8</v>
      </c>
      <c r="C9" s="83">
        <v>21.2</v>
      </c>
      <c r="D9" s="83">
        <v>19.8</v>
      </c>
      <c r="E9" s="83">
        <v>20.400000000000002</v>
      </c>
      <c r="F9" s="83">
        <v>21.7</v>
      </c>
      <c r="G9" s="83">
        <v>26.900000000000002</v>
      </c>
      <c r="H9" s="83">
        <v>32.799999999999997</v>
      </c>
      <c r="I9" s="83">
        <v>35.9</v>
      </c>
      <c r="J9" s="83">
        <v>63.800000000000004</v>
      </c>
      <c r="K9" s="84">
        <v>60</v>
      </c>
      <c r="L9" s="84">
        <v>51</v>
      </c>
      <c r="M9" s="84">
        <v>61.5</v>
      </c>
      <c r="N9" s="84">
        <v>44.9</v>
      </c>
      <c r="O9" s="84">
        <v>63.7</v>
      </c>
      <c r="P9" s="84">
        <v>51.2</v>
      </c>
      <c r="Q9" s="84">
        <v>53.1</v>
      </c>
      <c r="R9" s="84">
        <v>40.200000000000003</v>
      </c>
      <c r="S9" s="84">
        <v>39.5</v>
      </c>
      <c r="T9" s="84">
        <v>42.2</v>
      </c>
      <c r="U9" s="84">
        <v>39.1</v>
      </c>
      <c r="V9" s="84">
        <v>38.4</v>
      </c>
      <c r="W9" s="84">
        <v>37.200000000000003</v>
      </c>
      <c r="X9" s="84">
        <v>33.200000000000003</v>
      </c>
      <c r="Y9" s="92">
        <v>23.8</v>
      </c>
      <c r="Z9" s="97">
        <v>944.30000000000018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42.4</v>
      </c>
      <c r="C11" s="83">
        <v>39.6</v>
      </c>
      <c r="D11" s="83">
        <v>36.800000000000004</v>
      </c>
      <c r="E11" s="83">
        <v>37.200000000000003</v>
      </c>
      <c r="F11" s="83">
        <v>42.2</v>
      </c>
      <c r="G11" s="83">
        <v>48.800000000000004</v>
      </c>
      <c r="H11" s="83">
        <v>61.2</v>
      </c>
      <c r="I11" s="83">
        <v>70.400000000000006</v>
      </c>
      <c r="J11" s="83">
        <v>101</v>
      </c>
      <c r="K11" s="84">
        <v>95.600000000000009</v>
      </c>
      <c r="L11" s="84">
        <v>89.8</v>
      </c>
      <c r="M11" s="84">
        <v>93.600000000000009</v>
      </c>
      <c r="N11" s="84">
        <v>71.8</v>
      </c>
      <c r="O11" s="84">
        <v>98.600000000000009</v>
      </c>
      <c r="P11" s="84">
        <v>87.4</v>
      </c>
      <c r="Q11" s="84">
        <v>85.4</v>
      </c>
      <c r="R11" s="84">
        <v>71.400000000000006</v>
      </c>
      <c r="S11" s="84">
        <v>71.8</v>
      </c>
      <c r="T11" s="84">
        <v>77.2</v>
      </c>
      <c r="U11" s="84">
        <v>71.400000000000006</v>
      </c>
      <c r="V11" s="84">
        <v>69</v>
      </c>
      <c r="W11" s="84">
        <v>65</v>
      </c>
      <c r="X11" s="84">
        <v>57.4</v>
      </c>
      <c r="Y11" s="92">
        <v>44.6</v>
      </c>
      <c r="Z11" s="97">
        <v>1629.6000000000001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0.8</v>
      </c>
      <c r="C15" s="83">
        <v>0.70000000000000007</v>
      </c>
      <c r="D15" s="83">
        <v>0.70000000000000007</v>
      </c>
      <c r="E15" s="83">
        <v>0.70000000000000007</v>
      </c>
      <c r="F15" s="83">
        <v>0.6</v>
      </c>
      <c r="G15" s="83">
        <v>1</v>
      </c>
      <c r="H15" s="83">
        <v>0.9</v>
      </c>
      <c r="I15" s="83">
        <v>0.8</v>
      </c>
      <c r="J15" s="83">
        <v>0.9</v>
      </c>
      <c r="K15" s="84">
        <v>0.9</v>
      </c>
      <c r="L15" s="84">
        <v>0.8</v>
      </c>
      <c r="M15" s="84">
        <v>0.70000000000000007</v>
      </c>
      <c r="N15" s="84">
        <v>0.70000000000000007</v>
      </c>
      <c r="O15" s="84">
        <v>0.70000000000000007</v>
      </c>
      <c r="P15" s="84">
        <v>1.3</v>
      </c>
      <c r="Q15" s="84">
        <v>0.70000000000000007</v>
      </c>
      <c r="R15" s="84">
        <v>0.70000000000000007</v>
      </c>
      <c r="S15" s="84">
        <v>0.70000000000000007</v>
      </c>
      <c r="T15" s="84">
        <v>0.8</v>
      </c>
      <c r="U15" s="84">
        <v>0.9</v>
      </c>
      <c r="V15" s="84">
        <v>0.6</v>
      </c>
      <c r="W15" s="84">
        <v>0.70000000000000007</v>
      </c>
      <c r="X15" s="84">
        <v>0.8</v>
      </c>
      <c r="Y15" s="92">
        <v>0.70000000000000007</v>
      </c>
      <c r="Z15" s="97">
        <v>18.799999999999997</v>
      </c>
    </row>
    <row r="16" spans="1:26" x14ac:dyDescent="0.2">
      <c r="A16" s="78" t="s">
        <v>22</v>
      </c>
      <c r="B16" s="82">
        <v>18.900000000000002</v>
      </c>
      <c r="C16" s="83">
        <v>17.600000000000001</v>
      </c>
      <c r="D16" s="83">
        <v>16.3</v>
      </c>
      <c r="E16" s="83">
        <v>16.100000000000001</v>
      </c>
      <c r="F16" s="83">
        <v>19.7</v>
      </c>
      <c r="G16" s="83">
        <v>21.1</v>
      </c>
      <c r="H16" s="83">
        <v>27.5</v>
      </c>
      <c r="I16" s="83">
        <v>33.5</v>
      </c>
      <c r="J16" s="83">
        <v>36.4</v>
      </c>
      <c r="K16" s="84">
        <v>34.5</v>
      </c>
      <c r="L16" s="84">
        <v>38.200000000000003</v>
      </c>
      <c r="M16" s="84">
        <v>31.2</v>
      </c>
      <c r="N16" s="84">
        <v>26.3</v>
      </c>
      <c r="O16" s="84">
        <v>34.200000000000003</v>
      </c>
      <c r="P16" s="84">
        <v>34.9</v>
      </c>
      <c r="Q16" s="84">
        <v>31.5</v>
      </c>
      <c r="R16" s="84">
        <v>30.5</v>
      </c>
      <c r="S16" s="84">
        <v>31.6</v>
      </c>
      <c r="T16" s="84">
        <v>34.200000000000003</v>
      </c>
      <c r="U16" s="84">
        <v>31.5</v>
      </c>
      <c r="V16" s="84">
        <v>29.900000000000002</v>
      </c>
      <c r="W16" s="84">
        <v>27.2</v>
      </c>
      <c r="X16" s="84">
        <v>23.2</v>
      </c>
      <c r="Y16" s="92">
        <v>20.100000000000001</v>
      </c>
      <c r="Z16" s="97">
        <v>666.10000000000014</v>
      </c>
    </row>
    <row r="17" spans="1:26" ht="16.5" thickBot="1" x14ac:dyDescent="0.3">
      <c r="A17" s="93" t="s">
        <v>51</v>
      </c>
      <c r="B17" s="94">
        <v>84.921000000000006</v>
      </c>
      <c r="C17" s="94">
        <v>79.121000000000009</v>
      </c>
      <c r="D17" s="94">
        <v>73.621000000000009</v>
      </c>
      <c r="E17" s="94">
        <v>74.420000000000016</v>
      </c>
      <c r="F17" s="94">
        <v>84.221000000000004</v>
      </c>
      <c r="G17" s="94">
        <v>97.820999999999998</v>
      </c>
      <c r="H17" s="94">
        <v>122.42100000000001</v>
      </c>
      <c r="I17" s="94">
        <v>140.62099999999998</v>
      </c>
      <c r="J17" s="94">
        <v>202.12100000000001</v>
      </c>
      <c r="K17" s="94">
        <v>191.02</v>
      </c>
      <c r="L17" s="94">
        <v>179.82100000000003</v>
      </c>
      <c r="M17" s="94">
        <v>187.02099999999999</v>
      </c>
      <c r="N17" s="94">
        <v>143.721</v>
      </c>
      <c r="O17" s="94">
        <v>197.221</v>
      </c>
      <c r="P17" s="94">
        <v>174.82100000000003</v>
      </c>
      <c r="Q17" s="94">
        <v>170.72</v>
      </c>
      <c r="R17" s="94">
        <v>142.82100000000003</v>
      </c>
      <c r="S17" s="94">
        <v>143.62100000000001</v>
      </c>
      <c r="T17" s="94">
        <v>154.42099999999999</v>
      </c>
      <c r="U17" s="94">
        <v>142.92100000000002</v>
      </c>
      <c r="V17" s="94">
        <v>137.92099999999999</v>
      </c>
      <c r="W17" s="94">
        <v>130.12100000000001</v>
      </c>
      <c r="X17" s="94">
        <v>114.62100000000001</v>
      </c>
      <c r="Y17" s="95">
        <v>89.221000000000004</v>
      </c>
      <c r="Z17" s="96">
        <v>3259.3010000000004</v>
      </c>
    </row>
    <row r="27" spans="1:26" ht="25.5" x14ac:dyDescent="0.2">
      <c r="A27" s="98"/>
      <c r="B27" s="103"/>
      <c r="C27" s="98"/>
      <c r="D27" s="110" t="s">
        <v>25</v>
      </c>
      <c r="E27" s="103"/>
      <c r="F27" s="103"/>
      <c r="G27" s="103"/>
      <c r="H27" s="103"/>
      <c r="I27" s="103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8.75" x14ac:dyDescent="0.2">
      <c r="A28" s="98"/>
      <c r="B28" s="102"/>
      <c r="C28" s="98"/>
      <c r="D28" s="104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5.75" x14ac:dyDescent="0.2">
      <c r="A29" s="98"/>
      <c r="B29" s="102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100" t="s">
        <v>23</v>
      </c>
    </row>
    <row r="30" spans="1:26" ht="18.75" x14ac:dyDescent="0.2">
      <c r="A30" s="109" t="s">
        <v>13</v>
      </c>
      <c r="B30" s="102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9" t="s">
        <v>12</v>
      </c>
    </row>
    <row r="31" spans="1:26" ht="13.5" thickBot="1" x14ac:dyDescent="0.25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6.5" thickBot="1" x14ac:dyDescent="0.25">
      <c r="A32" s="108" t="s">
        <v>0</v>
      </c>
      <c r="B32" s="111" t="s">
        <v>26</v>
      </c>
      <c r="C32" s="111" t="s">
        <v>27</v>
      </c>
      <c r="D32" s="111" t="s">
        <v>28</v>
      </c>
      <c r="E32" s="111" t="s">
        <v>29</v>
      </c>
      <c r="F32" s="111" t="s">
        <v>30</v>
      </c>
      <c r="G32" s="111" t="s">
        <v>31</v>
      </c>
      <c r="H32" s="111" t="s">
        <v>32</v>
      </c>
      <c r="I32" s="111" t="s">
        <v>33</v>
      </c>
      <c r="J32" s="111" t="s">
        <v>34</v>
      </c>
      <c r="K32" s="111" t="s">
        <v>35</v>
      </c>
      <c r="L32" s="111" t="s">
        <v>36</v>
      </c>
      <c r="M32" s="111" t="s">
        <v>37</v>
      </c>
      <c r="N32" s="111" t="s">
        <v>38</v>
      </c>
      <c r="O32" s="111" t="s">
        <v>39</v>
      </c>
      <c r="P32" s="111" t="s">
        <v>40</v>
      </c>
      <c r="Q32" s="111" t="s">
        <v>41</v>
      </c>
      <c r="R32" s="111" t="s">
        <v>42</v>
      </c>
      <c r="S32" s="111" t="s">
        <v>43</v>
      </c>
      <c r="T32" s="111" t="s">
        <v>44</v>
      </c>
      <c r="U32" s="111" t="s">
        <v>45</v>
      </c>
      <c r="V32" s="111" t="s">
        <v>46</v>
      </c>
      <c r="W32" s="111" t="s">
        <v>47</v>
      </c>
      <c r="X32" s="111" t="s">
        <v>48</v>
      </c>
      <c r="Y32" s="114" t="s">
        <v>49</v>
      </c>
      <c r="Z32" s="112" t="s">
        <v>50</v>
      </c>
    </row>
    <row r="33" spans="1:26" x14ac:dyDescent="0.2">
      <c r="A33" s="101" t="s">
        <v>14</v>
      </c>
      <c r="B33" s="105"/>
      <c r="C33" s="106"/>
      <c r="D33" s="106"/>
      <c r="E33" s="106"/>
      <c r="F33" s="106"/>
      <c r="G33" s="106"/>
      <c r="H33" s="106"/>
      <c r="I33" s="106"/>
      <c r="J33" s="106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15"/>
      <c r="Z33" s="113">
        <v>0</v>
      </c>
    </row>
    <row r="34" spans="1:26" x14ac:dyDescent="0.2">
      <c r="A34" s="101" t="s">
        <v>15</v>
      </c>
      <c r="B34" s="105">
        <v>21.6</v>
      </c>
      <c r="C34" s="106">
        <v>21.3</v>
      </c>
      <c r="D34" s="106">
        <v>20.400000000000002</v>
      </c>
      <c r="E34" s="106">
        <v>20.8</v>
      </c>
      <c r="F34" s="106">
        <v>22.400000000000002</v>
      </c>
      <c r="G34" s="106">
        <v>22.1</v>
      </c>
      <c r="H34" s="106">
        <v>23.7</v>
      </c>
      <c r="I34" s="106">
        <v>25.7</v>
      </c>
      <c r="J34" s="106">
        <v>51.2</v>
      </c>
      <c r="K34" s="107">
        <v>46</v>
      </c>
      <c r="L34" s="107">
        <v>39.700000000000003</v>
      </c>
      <c r="M34" s="107">
        <v>46.800000000000004</v>
      </c>
      <c r="N34" s="107">
        <v>30.1</v>
      </c>
      <c r="O34" s="107">
        <v>43.800000000000004</v>
      </c>
      <c r="P34" s="107">
        <v>43.2</v>
      </c>
      <c r="Q34" s="107">
        <v>45.2</v>
      </c>
      <c r="R34" s="107">
        <v>33.200000000000003</v>
      </c>
      <c r="S34" s="107">
        <v>29.6</v>
      </c>
      <c r="T34" s="107">
        <v>32.4</v>
      </c>
      <c r="U34" s="107">
        <v>27</v>
      </c>
      <c r="V34" s="107">
        <v>32.5</v>
      </c>
      <c r="W34" s="107">
        <v>27.8</v>
      </c>
      <c r="X34" s="107">
        <v>27.8</v>
      </c>
      <c r="Y34" s="115">
        <v>21.400000000000002</v>
      </c>
      <c r="Z34" s="120">
        <v>755.69999999999993</v>
      </c>
    </row>
    <row r="35" spans="1:26" x14ac:dyDescent="0.2">
      <c r="A35" s="101" t="s">
        <v>16</v>
      </c>
      <c r="B35" s="105">
        <v>0</v>
      </c>
      <c r="C35" s="106">
        <v>0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7">
        <v>0</v>
      </c>
      <c r="L35" s="107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>
        <v>0</v>
      </c>
      <c r="W35" s="107">
        <v>0</v>
      </c>
      <c r="X35" s="107">
        <v>0</v>
      </c>
      <c r="Y35" s="115">
        <v>0</v>
      </c>
      <c r="Z35" s="120">
        <v>0</v>
      </c>
    </row>
    <row r="36" spans="1:26" x14ac:dyDescent="0.2">
      <c r="A36" s="101" t="s">
        <v>17</v>
      </c>
      <c r="B36" s="105">
        <v>42.4</v>
      </c>
      <c r="C36" s="106">
        <v>42.4</v>
      </c>
      <c r="D36" s="106">
        <v>40</v>
      </c>
      <c r="E36" s="106">
        <v>41</v>
      </c>
      <c r="F36" s="106">
        <v>44.4</v>
      </c>
      <c r="G36" s="106">
        <v>44.2</v>
      </c>
      <c r="H36" s="106">
        <v>47</v>
      </c>
      <c r="I36" s="106">
        <v>49.2</v>
      </c>
      <c r="J36" s="106">
        <v>76.2</v>
      </c>
      <c r="K36" s="107">
        <v>76.400000000000006</v>
      </c>
      <c r="L36" s="107">
        <v>69</v>
      </c>
      <c r="M36" s="107">
        <v>73.400000000000006</v>
      </c>
      <c r="N36" s="107">
        <v>51.6</v>
      </c>
      <c r="O36" s="107">
        <v>70</v>
      </c>
      <c r="P36" s="107">
        <v>71.8</v>
      </c>
      <c r="Q36" s="107">
        <v>71.8</v>
      </c>
      <c r="R36" s="107">
        <v>60</v>
      </c>
      <c r="S36" s="107">
        <v>55.800000000000004</v>
      </c>
      <c r="T36" s="107">
        <v>58.6</v>
      </c>
      <c r="U36" s="107">
        <v>52.6</v>
      </c>
      <c r="V36" s="107">
        <v>56.800000000000004</v>
      </c>
      <c r="W36" s="107">
        <v>51.2</v>
      </c>
      <c r="X36" s="107">
        <v>50.4</v>
      </c>
      <c r="Y36" s="115">
        <v>43.2</v>
      </c>
      <c r="Z36" s="120">
        <v>1339.3999999999999</v>
      </c>
    </row>
    <row r="37" spans="1:26" x14ac:dyDescent="0.2">
      <c r="A37" s="101" t="s">
        <v>18</v>
      </c>
      <c r="B37" s="105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7">
        <v>0</v>
      </c>
      <c r="L37" s="107">
        <v>0</v>
      </c>
      <c r="M37" s="107">
        <v>0</v>
      </c>
      <c r="N37" s="107">
        <v>0</v>
      </c>
      <c r="O37" s="107">
        <v>0</v>
      </c>
      <c r="P37" s="107">
        <v>0</v>
      </c>
      <c r="Q37" s="107">
        <v>0</v>
      </c>
      <c r="R37" s="107">
        <v>0</v>
      </c>
      <c r="S37" s="107">
        <v>0</v>
      </c>
      <c r="T37" s="107">
        <v>0</v>
      </c>
      <c r="U37" s="107">
        <v>0</v>
      </c>
      <c r="V37" s="107">
        <v>0</v>
      </c>
      <c r="W37" s="107">
        <v>0</v>
      </c>
      <c r="X37" s="107">
        <v>0</v>
      </c>
      <c r="Y37" s="115">
        <v>0</v>
      </c>
      <c r="Z37" s="120">
        <v>0</v>
      </c>
    </row>
    <row r="38" spans="1:26" x14ac:dyDescent="0.2">
      <c r="A38" s="101" t="s">
        <v>19</v>
      </c>
      <c r="B38" s="105">
        <v>0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7">
        <v>0</v>
      </c>
      <c r="L38" s="107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15">
        <v>0</v>
      </c>
      <c r="Z38" s="120">
        <v>0</v>
      </c>
    </row>
    <row r="39" spans="1:26" x14ac:dyDescent="0.2">
      <c r="A39" s="101" t="s">
        <v>20</v>
      </c>
      <c r="B39" s="105">
        <v>0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15">
        <v>0</v>
      </c>
      <c r="Z39" s="120">
        <v>0</v>
      </c>
    </row>
    <row r="40" spans="1:26" x14ac:dyDescent="0.2">
      <c r="A40" s="101" t="s">
        <v>21</v>
      </c>
      <c r="B40" s="105">
        <v>2.2000000000000002</v>
      </c>
      <c r="C40" s="106">
        <v>2.1</v>
      </c>
      <c r="D40" s="106">
        <v>2.2000000000000002</v>
      </c>
      <c r="E40" s="106">
        <v>2.2000000000000002</v>
      </c>
      <c r="F40" s="106">
        <v>2.2000000000000002</v>
      </c>
      <c r="G40" s="106">
        <v>2.4</v>
      </c>
      <c r="H40" s="106">
        <v>2.4</v>
      </c>
      <c r="I40" s="106">
        <v>2.1</v>
      </c>
      <c r="J40" s="106">
        <v>2</v>
      </c>
      <c r="K40" s="107">
        <v>2.4</v>
      </c>
      <c r="L40" s="107">
        <v>2.2000000000000002</v>
      </c>
      <c r="M40" s="107">
        <v>2.2000000000000002</v>
      </c>
      <c r="N40" s="107">
        <v>2</v>
      </c>
      <c r="O40" s="107">
        <v>1.9000000000000001</v>
      </c>
      <c r="P40" s="107">
        <v>2</v>
      </c>
      <c r="Q40" s="107">
        <v>2.2000000000000002</v>
      </c>
      <c r="R40" s="107">
        <v>2.5</v>
      </c>
      <c r="S40" s="107">
        <v>2.3000000000000003</v>
      </c>
      <c r="T40" s="107">
        <v>2.4</v>
      </c>
      <c r="U40" s="107">
        <v>2.3000000000000003</v>
      </c>
      <c r="V40" s="107">
        <v>2.1</v>
      </c>
      <c r="W40" s="107">
        <v>2.3000000000000003</v>
      </c>
      <c r="X40" s="107">
        <v>2.3000000000000003</v>
      </c>
      <c r="Y40" s="115">
        <v>2.2000000000000002</v>
      </c>
      <c r="Z40" s="120">
        <v>53.099999999999994</v>
      </c>
    </row>
    <row r="41" spans="1:26" x14ac:dyDescent="0.2">
      <c r="A41" s="101" t="s">
        <v>22</v>
      </c>
      <c r="B41" s="105">
        <v>19</v>
      </c>
      <c r="C41" s="106">
        <v>19.2</v>
      </c>
      <c r="D41" s="106">
        <v>17.8</v>
      </c>
      <c r="E41" s="106">
        <v>18.2</v>
      </c>
      <c r="F41" s="106">
        <v>20.2</v>
      </c>
      <c r="G41" s="106">
        <v>20</v>
      </c>
      <c r="H41" s="106">
        <v>21.3</v>
      </c>
      <c r="I41" s="106">
        <v>21.7</v>
      </c>
      <c r="J41" s="106">
        <v>23.5</v>
      </c>
      <c r="K41" s="107">
        <v>28.2</v>
      </c>
      <c r="L41" s="107">
        <v>27.5</v>
      </c>
      <c r="M41" s="107">
        <v>24.900000000000002</v>
      </c>
      <c r="N41" s="107">
        <v>19.8</v>
      </c>
      <c r="O41" s="107">
        <v>24.5</v>
      </c>
      <c r="P41" s="107">
        <v>26.900000000000002</v>
      </c>
      <c r="Q41" s="107">
        <v>24.900000000000002</v>
      </c>
      <c r="R41" s="107">
        <v>24.7</v>
      </c>
      <c r="S41" s="107">
        <v>24.3</v>
      </c>
      <c r="T41" s="107">
        <v>24.3</v>
      </c>
      <c r="U41" s="107">
        <v>23.7</v>
      </c>
      <c r="V41" s="107">
        <v>22.5</v>
      </c>
      <c r="W41" s="107">
        <v>21.6</v>
      </c>
      <c r="X41" s="107">
        <v>20.8</v>
      </c>
      <c r="Y41" s="115">
        <v>19.900000000000002</v>
      </c>
      <c r="Z41" s="120">
        <v>539.4</v>
      </c>
    </row>
    <row r="42" spans="1:26" ht="16.5" thickBot="1" x14ac:dyDescent="0.3">
      <c r="A42" s="116" t="s">
        <v>51</v>
      </c>
      <c r="B42" s="117">
        <v>85.2</v>
      </c>
      <c r="C42" s="117">
        <v>85</v>
      </c>
      <c r="D42" s="117">
        <v>80.400000000000006</v>
      </c>
      <c r="E42" s="117">
        <v>82.2</v>
      </c>
      <c r="F42" s="117">
        <v>89.2</v>
      </c>
      <c r="G42" s="117">
        <v>88.700000000000017</v>
      </c>
      <c r="H42" s="117">
        <v>94.4</v>
      </c>
      <c r="I42" s="117">
        <v>98.7</v>
      </c>
      <c r="J42" s="117">
        <v>152.9</v>
      </c>
      <c r="K42" s="117">
        <v>153</v>
      </c>
      <c r="L42" s="117">
        <v>138.4</v>
      </c>
      <c r="M42" s="117">
        <v>147.30000000000001</v>
      </c>
      <c r="N42" s="117">
        <v>103.5</v>
      </c>
      <c r="O42" s="117">
        <v>140.20000000000002</v>
      </c>
      <c r="P42" s="117">
        <v>143.9</v>
      </c>
      <c r="Q42" s="117">
        <v>144.1</v>
      </c>
      <c r="R42" s="117">
        <v>120.4</v>
      </c>
      <c r="S42" s="117">
        <v>112</v>
      </c>
      <c r="T42" s="117">
        <v>117.7</v>
      </c>
      <c r="U42" s="117">
        <v>105.6</v>
      </c>
      <c r="V42" s="117">
        <v>113.9</v>
      </c>
      <c r="W42" s="117">
        <v>102.9</v>
      </c>
      <c r="X42" s="117">
        <v>101.3</v>
      </c>
      <c r="Y42" s="118">
        <v>86.700000000000017</v>
      </c>
      <c r="Z42" s="119">
        <v>2687.6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2022-06-24T12:31:15Z</dcterms:modified>
</cp:coreProperties>
</file>